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fileRecoveryPr repairLoad="1"/>
</workbook>
</file>

<file path=xl/calcChain.xml><?xml version="1.0" encoding="utf-8"?>
<calcChain xmlns="http://schemas.openxmlformats.org/spreadsheetml/2006/main">
  <c r="D56" i="15" l="1"/>
  <c r="S56" i="15" s="1"/>
  <c r="AC56" i="15" l="1"/>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<sst xmlns="http://schemas.openxmlformats.org/spreadsheetml/2006/main" count="1155" uniqueCount="425">
  <si>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</si>
  <si>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</si>
  <si>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</si>
  <si>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</si>
  <si>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</si>
  <si>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</si>
  <si>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</si>
  <si>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</si>
  <si>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</si>
  <si>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</si>
  <si>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</si>
  <si>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</si>
  <si>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</si>
  <si>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</si>
  <si>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</si>
  <si>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</si>
  <si>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</si>
  <si>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</si>
  <si>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</si>
  <si>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</si>
  <si>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</si>
  <si>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</si>
  <si>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</si>
  <si>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</si>
  <si>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</si>
  <si>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</si>
  <si>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</si>
  <si>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</si>
  <si>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</si>
  <si>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</si>
  <si>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</si>
  <si>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</si>
  <si>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</si>
  <si>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</si>
  <si>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</si>
  <si>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</si>
  <si>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</si>
  <si>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</si>
  <si>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</si>
  <si>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</si>
  <si>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</si>
  <si>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</si>
  <si>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</si>
  <si>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</si>
  <si>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</si>
  <si>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</si>
  <si>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</si>
  <si>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</si>
  <si>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</si>
  <si>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</si>
  <si>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</si>
  <si>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</si>
  <si>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</si>
  <si>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</si>
  <si>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</si>
  <si>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</si>
  <si>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</si>
  <si>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</si>
  <si>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</si>
  <si>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</si>
  <si>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</si>
  <si>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</si>
  <si>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</si>
  <si>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</si>
  <si>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</si>
  <si>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</si>
  <si>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</si>
  <si>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</si>
  <si>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</si>
  <si>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</si>
  <si>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</si>
  <si>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</si>
  <si>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</si>
  <si>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</si>
  <si>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</si>
  <si>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</si>
  <si>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</si>
  <si>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</si>
  <si>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</si>
  <si>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</si>
  <si>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</si>
  <si>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</si>
  <si>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</si>
  <si>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</si>
  <si>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</si>
  <si>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</si>
  <si>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</si>
  <si>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</si>
  <si>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</si>
  <si>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</si>
  <si>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</si>
  <si>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</si>
  <si>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</si>
  <si>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</si>
  <si>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</si>
  <si>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</si>
  <si>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</si>
  <si>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</si>
  <si>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</si>
  <si>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</si>
  <si>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</si>
  <si>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</si>
  <si>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</si>
  <si>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</si>
  <si>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</si>
  <si>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</si>
  <si>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</si>
  <si>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</si>
  <si>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</si>
  <si>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</si>
  <si>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</si>
  <si>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</si>
  <si>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</si>
  <si>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</si>
  <si>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</si>
  <si>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</si>
  <si>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</si>
  <si>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</si>
  <si>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</si>
  <si>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</si>
  <si>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</si>
  <si>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</si>
  <si>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</si>
  <si>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</si>
  <si>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</si>
  <si>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</si>
  <si>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</si>
  <si>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</si>
  <si>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</si>
  <si>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</si>
  <si>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</si>
  <si>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</si>
  <si>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</si>
  <si>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</si>
  <si>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</si>
  <si>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</si>
  <si>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</si>
  <si>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</si>
  <si>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</si>
  <si>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</si>
  <si>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</si>
  <si>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</si>
  <si>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</si>
  <si>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</si>
  <si>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</si>
  <si>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</si>
  <si>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</si>
  <si>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</si>
  <si>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</si>
  <si>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</si>
  <si>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</si>
  <si>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</si>
  <si>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</si>
  <si>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</si>
  <si>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</si>
  <si>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</si>
  <si>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</si>
  <si>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</si>
  <si>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</si>
  <si>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</si>
  <si>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</si>
  <si>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</si>
  <si>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</si>
  <si>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</si>
  <si>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</si>
  <si>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</si>
  <si>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</si>
  <si>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</si>
  <si>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</si>
  <si>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</si>
  <si>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</si>
  <si>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</si>
  <si>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</si>
  <si>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</si>
  <si>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</si>
  <si>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</si>
  <si>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</si>
  <si>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</si>
  <si>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</si>
  <si>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</si>
  <si>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</si>
  <si>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</si>
  <si>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</si>
  <si>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</si>
  <si>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</si>
  <si>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</si>
  <si>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</si>
  <si>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</si>
  <si>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</si>
  <si>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</si>
  <si>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</si>
  <si>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</si>
  <si>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</si>
  <si>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</si>
  <si>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</si>
  <si>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</si>
  <si>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</si>
  <si>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</si>
  <si>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</si>
  <si>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</si>
  <si>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</si>
  <si>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</si>
  <si>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</si>
  <si>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</si>
  <si>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</si>
  <si>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</si>
  <si>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</si>
  <si>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</si>
  <si>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</si>
  <si>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</si>
  <si>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</si>
  <si>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</si>
  <si>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</si>
  <si>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</si>
  <si>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</si>
  <si>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</si>
  <si>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</si>
  <si>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</si>
  <si>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</si>
  <si>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</si>
  <si>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</si>
  <si>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</si>
  <si>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</si>
  <si>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</si>
  <si>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</si>
  <si>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</si>
  <si>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</si>
  <si>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</si>
  <si>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</si>
  <si>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</si>
  <si>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</si>
  <si>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</si>
  <si>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</si>
  <si>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</si>
  <si>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</si>
  <si>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</si>
  <si>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</si>
  <si>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</si>
  <si>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</si>
  <si>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</si>
  <si>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</si>
  <si>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</si>
  <si>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</si>
  <si>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</si>
  <si>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</si>
  <si>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</si>
  <si>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</si>
  <si>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</si>
  <si>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</si>
  <si>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</si>
  <si>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</si>
  <si>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</si>
  <si>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</si>
  <si>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</si>
  <si>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</si>
  <si>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</si>
  <si>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</si>
  <si>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</si>
  <si>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</si>
  <si>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</si>
  <si>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</si>
  <si>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</si>
  <si>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</si>
  <si>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</si>
  <si>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</si>
  <si>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</si>
  <si>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</si>
  <si>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</si>
  <si>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</si>
  <si>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</si>
  <si>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</si>
  <si>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</si>
  <si>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</si>
  <si>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</si>
  <si>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</si>
  <si>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</si>
  <si>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</si>
  <si>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</si>
  <si>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</si>
  <si>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</si>
  <si>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</si>
  <si>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</si>
  <si>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</si>
  <si>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</si>
  <si>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</si>
  <si>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</si>
  <si>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</si>
  <si>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</si>
  <si>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</si>
  <si>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</si>
  <si>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</si>
  <si>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</si>
  <si>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</si>
  <si>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</si>
  <si>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</si>
  <si>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</si>
  <si>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</si>
  <si>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</si>
  <si>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</si>
  <si>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</si>
  <si>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</si>
  <si>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</si>
  <si>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</si>
  <si>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</si>
  <si>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</si>
  <si>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</si>
  <si>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</si>
  <si>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</si>
  <si>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</si>
  <si>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</si>
  <si>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</si>
  <si>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</si>
  <si>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</si>
  <si>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</si>
  <si>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</si>
  <si>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</si>
  <si>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</si>
  <si>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</si>
  <si>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</si>
  <si>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</si>
  <si>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</si>
  <si>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</si>
  <si>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</si>
  <si>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</si>
  <si>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</si>
  <si>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</si>
  <si>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</si>
  <si>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</si>
  <si>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</si>
  <si>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</si>
  <si>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</si>
  <si>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</si>
  <si>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</si>
  <si>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</si>
  <si>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</si>
  <si>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</si>
  <si>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</si>
  <si>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</si>
  <si>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</si>
  <si>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</si>
  <si>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</si>
  <si>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</si>
  <si>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</si>
  <si>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</si>
  <si>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</si>
  <si>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</si>
  <si>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</si>
  <si>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</si>
  <si>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</si>
  <si>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</si>
  <si>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</si>
  <si>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</si>
  <si>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</si>
  <si>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</si>
  <si>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</si>
  <si>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</si>
  <si>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</si>
  <si>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</si>
  <si>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</si>
  <si>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</si>
  <si>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</si>
  <si>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</si>
  <si>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</si>
  <si>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</si>
  <si>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</si>
  <si>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</si>
  <si>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</si>
  <si>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</si>
  <si>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</si>
  <si>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</si>
  <si>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</si>
  <si>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</si>
  <si>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</si>
  <si>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</si>
  <si>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</si>
  <si>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</si>
  <si>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</si>
  <si>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</si>
  <si>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</si>
  <si>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</si>
  <si>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</si>
  <si>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</si>
  <si>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</si>
  <si>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</si>
  <si>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</si>
  <si>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</si>
  <si>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</si>
  <si>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</si>
  <si>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</si>
  <si>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</si>
  <si>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</si>
  <si>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</si>
  <si>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</si>
  <si>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</si>
  <si>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</si>
  <si>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</si>
  <si>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</si>
  <si>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</si>
  <si>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</si>
  <si>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</si>
  <si>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</si>
  <si>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</si>
  <si>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</si>
  <si>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</si>
  <si>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</si>
  <si>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</si>
  <si>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</si>
  <si>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</si>
  <si>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</si>
  <si>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</si>
  <si>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</si>
  <si>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3х95+1х70</t>
  </si>
  <si>
    <t>Строительство ВЛИ-0,4 кВ</t>
  </si>
  <si>
    <t>З</t>
  </si>
  <si>
    <t>Оплачен полностью</t>
  </si>
  <si>
    <t>Q_Гж_25_ЛК150_017727</t>
  </si>
  <si>
    <t xml:space="preserve">Электроснабжение ЭПУ потребителей в соответствии с договором на ТП № 4-34-25-3849 г. Геленджик </t>
  </si>
  <si>
    <t>ЭПУ для осуществления религиозных обрядов, религиозное управление и образование</t>
  </si>
  <si>
    <t>Краснодарский край, г Геленджик, ул Островского, 23:40:0000000:8486</t>
  </si>
  <si>
    <t>№ 4-34-25-3849 от 23.12.2025</t>
  </si>
  <si>
    <t>коммутационный аппарат от проектируемой ЛЭП-0,4 кВ ТП-1-334 (ПС 110/35/10/6 кВ "Геленджик", СШ-2, ГК-12)</t>
  </si>
  <si>
    <t>ВЛИ-0,4 кВ от РУ-0,4 кВ ТП 1-334</t>
  </si>
  <si>
    <t>ВЛИ-0,4 кВ протяженность линии 0,244 км (провод марки СИП-2 3х95+1х70 мм2)</t>
  </si>
  <si>
    <t>07.2026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</si>
  <si>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4-34-25-3849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</si>
</sst>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415</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416</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0.11250027</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0.11250027</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Q_Гж_25_ЛК150_017727</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4-34-25-3849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414</v>
      </c>
      <c r="E22" s="182" t="s">
        <v>418</v>
      </c>
      <c r="F22" s="182" t="s">
        <v>417</v>
      </c>
      <c r="G22" s="166" t="s">
        <v>420</v>
      </c>
      <c r="H22" s="166">
        <v>0.15</v>
      </c>
      <c r="I22" s="166">
        <v>0.03</v>
      </c>
      <c r="J22" s="166">
        <v>0.12</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Q_Гж_25_ЛК150_017727</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4-34-25-3849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Q_Гж_25_ЛК150_017727</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4-34-25-3849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411</v>
      </c>
      <c r="O25" s="60" t="s">
        <v>226</v>
      </c>
      <c r="P25" s="60" t="s">
        <v>410</v>
      </c>
      <c r="Q25" s="60" t="s">
        <v>373</v>
      </c>
      <c r="R25" s="60">
        <v>0.24399999999999999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Q_Гж_25_ЛК150_017727</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4-34-25-3849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Q_Гж_25_ЛК150_017727</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4-34-25-3849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Q_Гж_25_ЛК150_017727</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4-34-25-3849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F37" sqref="F3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Q_Гж_25_ЛК150_017727</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4-34-25-3849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0.11250027</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0.11250027</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0.11250027</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0.11250027</v>
      </c>
      <c r="E29" s="170">
        <v>0</v>
      </c>
      <c r="F29" s="171">
        <f t="shared" si="3"/>
        <v>0</v>
      </c>
      <c r="G29" s="170"/>
      <c r="H29" s="170"/>
      <c r="I29" s="170" t="s">
        <v>373</v>
      </c>
      <c r="J29" s="170"/>
      <c r="K29" s="170" t="s">
        <v>373</v>
      </c>
      <c r="L29" s="170"/>
      <c r="M29" s="170" t="s">
        <v>373</v>
      </c>
      <c r="N29" s="170"/>
      <c r="O29" s="170" t="s">
        <v>373</v>
      </c>
      <c r="P29" s="170"/>
      <c r="Q29" s="170" t="s">
        <v>373</v>
      </c>
      <c r="R29" s="170"/>
      <c r="S29" s="170">
        <f>D29</f>
        <v>0.11250027</v>
      </c>
      <c r="T29" s="170"/>
      <c r="U29" s="170" t="s">
        <v>373</v>
      </c>
      <c r="V29" s="170"/>
      <c r="W29" s="170" t="s">
        <v>373</v>
      </c>
      <c r="X29" s="170"/>
      <c r="Y29" s="170" t="s">
        <v>373</v>
      </c>
      <c r="Z29" s="170"/>
      <c r="AA29" s="170" t="s">
        <v>373</v>
      </c>
      <c r="AB29" s="172">
        <f t="shared" si="1"/>
        <v>0</v>
      </c>
      <c r="AC29" s="172">
        <f>D29</f>
        <v>0.11250027</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0.24399999999999999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0.24399999999999999</v>
      </c>
      <c r="T39" s="170"/>
      <c r="U39" s="170" t="s">
        <v>373</v>
      </c>
      <c r="V39" s="170"/>
      <c r="W39" s="170" t="s">
        <v>373</v>
      </c>
      <c r="X39" s="170"/>
      <c r="Y39" s="170" t="s">
        <v>373</v>
      </c>
      <c r="Z39" s="170"/>
      <c r="AA39" s="170" t="s">
        <v>373</v>
      </c>
      <c r="AB39" s="172">
        <f t="shared" si="1"/>
        <v>0</v>
      </c>
      <c r="AC39" s="172">
        <f>D39</f>
        <v>0.24399999999999999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0.24399999999999999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0.24399999999999999</v>
      </c>
      <c r="T47" s="170"/>
      <c r="U47" s="170" t="s">
        <v>373</v>
      </c>
      <c r="V47" s="170"/>
      <c r="W47" s="170" t="s">
        <v>373</v>
      </c>
      <c r="X47" s="170"/>
      <c r="Y47" s="170" t="s">
        <v>373</v>
      </c>
      <c r="Z47" s="170"/>
      <c r="AA47" s="170" t="s">
        <v>373</v>
      </c>
      <c r="AB47" s="172">
        <f t="shared" si="1"/>
        <v>0</v>
      </c>
      <c r="AC47" s="172">
        <f>D39</f>
        <v>0.24399999999999999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SUM(D39+D41)</f>
        <v>0.24399999999999999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0.24399999999999999</v>
      </c>
      <c r="T56" s="170"/>
      <c r="U56" s="170" t="s">
        <v>373</v>
      </c>
      <c r="V56" s="170"/>
      <c r="W56" s="170" t="s">
        <v>373</v>
      </c>
      <c r="X56" s="170"/>
      <c r="Y56" s="170" t="s">
        <v>373</v>
      </c>
      <c r="Z56" s="170"/>
      <c r="AA56" s="170" t="s">
        <v>373</v>
      </c>
      <c r="AB56" s="172">
        <f t="shared" si="1"/>
        <v>0</v>
      </c>
      <c r="AC56" s="172">
        <f>D56</f>
        <v>0.24399999999999999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Q_Гж_25_ЛК150_017727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4-34-25-3849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0.24399999999999999</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2" sqref="B22"/>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Q_Гж_25_ЛК150_017727</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4-34-25-3849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2026-08-10T12:46:04Z</dcterms:modified>
</cp:coreProperties>
</file>